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816" yWindow="312" windowWidth="19176" windowHeight="11448"/>
  </bookViews>
  <sheets>
    <sheet name="тмц" sheetId="4" r:id="rId1"/>
  </sheets>
  <definedNames>
    <definedName name="_xlnm.Print_Area" localSheetId="0">тмц!$A$1:$AM$31</definedName>
  </definedNames>
  <calcPr calcId="145621"/>
</workbook>
</file>

<file path=xl/calcChain.xml><?xml version="1.0" encoding="utf-8"?>
<calcChain xmlns="http://schemas.openxmlformats.org/spreadsheetml/2006/main">
  <c r="AL14" i="4" l="1"/>
  <c r="AJ14" i="4"/>
  <c r="AL13" i="4"/>
  <c r="AJ13" i="4"/>
  <c r="AL12" i="4"/>
  <c r="AJ12" i="4"/>
  <c r="AL11" i="4"/>
  <c r="AJ11" i="4"/>
  <c r="AL10" i="4"/>
  <c r="AJ10" i="4"/>
  <c r="AA14" i="4"/>
  <c r="AA13" i="4"/>
  <c r="AA12" i="4"/>
  <c r="AA11" i="4"/>
  <c r="AA10" i="4"/>
  <c r="AA9" i="4"/>
  <c r="L15" i="4"/>
  <c r="AL9" i="4" l="1"/>
  <c r="AL15" i="4" s="1"/>
  <c r="AJ9" i="4"/>
  <c r="AJ15" i="4" s="1"/>
  <c r="AA15" i="4"/>
</calcChain>
</file>

<file path=xl/sharedStrings.xml><?xml version="1.0" encoding="utf-8"?>
<sst xmlns="http://schemas.openxmlformats.org/spreadsheetml/2006/main" count="119" uniqueCount="78">
  <si>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</si>
  <si>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</si>
  <si>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</si>
  <si>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</si>
  <si>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</si>
  <si>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</si>
  <si>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</si>
  <si>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</si>
  <si>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</si>
  <si>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</si>
  <si>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</si>
  <si>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</si>
  <si>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</si>
  <si>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</si>
  <si>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</si>
  <si>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</si>
  <si>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</si>
  <si>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</si>
  <si>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</si>
  <si>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</si>
  <si>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</si>
  <si>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</si>
  <si>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</si>
  <si>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</si>
  <si>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</si>
  <si>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</si>
  <si>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</si>
  <si>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</si>
  <si>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</si>
  <si>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</si>
  <si>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</si>
  <si>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</si>
  <si>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</si>
  <si>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</si>
  <si>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</si>
  <si>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t>г. Самара, ул. Антонова-Овсеенко, д. 48</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</si>
  <si>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</si>
  <si>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</si>
  <si>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</si>
  <si>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</si>
  <si>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24</t>
  </si>
  <si>
    <t>Т</t>
  </si>
  <si>
    <t>ГОСТ 103-2006</t>
  </si>
  <si>
    <t>ГОСТ 8240-97</t>
  </si>
  <si>
    <t>Толеранс</t>
  </si>
  <si>
    <t>возможен толеранс +/- 10%.</t>
  </si>
  <si>
    <t>ВЕ000015</t>
  </si>
  <si>
    <t>Полоса сталь г/к 100*5 ст.3</t>
  </si>
  <si>
    <t>ВЛ000004</t>
  </si>
  <si>
    <t>Швеллер №12 ст.3сп</t>
  </si>
  <si>
    <t>ВЛ000010</t>
  </si>
  <si>
    <t>Швеллер №8 ст.3пс5</t>
  </si>
  <si>
    <t>ВЛ000011</t>
  </si>
  <si>
    <t>Швеллер №24 ст.3пс5</t>
  </si>
  <si>
    <t>ОА000352</t>
  </si>
  <si>
    <t>Труба профильная 120х120х8</t>
  </si>
  <si>
    <t>ГОСТ 30245-2012</t>
  </si>
  <si>
    <t>ОА000353</t>
  </si>
  <si>
    <t>Труба профильная 100х100х8</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</si>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</sst>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6"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b/>
      <sz val="10"/>
      <name val="Times New Roman"/>
      <family val="1"/>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5">
    <xf numFmtId="0" fontId="0" fillId="0" borderId="0" applyNumberFormat="0" applyFill="0" applyBorder="0" applyAlignment="0" applyProtection="0"/>
    <xf numFmtId="0" fontId="9" fillId="0" borderId="0"/>
    <xf numFmtId="0" fontId="18" fillId="0" borderId="0"/>
    <xf numFmtId="0" fontId="21" fillId="0" borderId="0" applyFill="0" applyProtection="0"/>
    <xf numFmtId="0" fontId="22" fillId="0" borderId="0" applyFill="0" applyProtection="0"/>
  </cellStyleXfs>
  <cellXfs count="7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4"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16" fillId="0" borderId="1" xfId="0" applyNumberFormat="1" applyFont="1" applyFill="1" applyBorder="1" applyAlignment="1" applyProtection="1">
      <alignment horizontal="center" vertical="center" wrapText="1"/>
    </xf>
    <xf numFmtId="49" fontId="17"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8"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49" fontId="17" fillId="0"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3" fontId="2" fillId="4" borderId="2" xfId="0" applyNumberFormat="1" applyFont="1" applyFill="1" applyBorder="1" applyAlignment="1" applyProtection="1">
      <alignment horizontal="center" vertical="center" wrapText="1"/>
    </xf>
    <xf numFmtId="0" fontId="2" fillId="3" borderId="14" xfId="0" applyNumberFormat="1" applyFont="1" applyFill="1" applyBorder="1" applyAlignment="1" applyProtection="1">
      <alignment horizontal="center" vertical="center" wrapText="1"/>
    </xf>
    <xf numFmtId="164" fontId="23" fillId="0" borderId="15"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9" fillId="0" borderId="1" xfId="0" applyNumberFormat="1" applyFont="1" applyFill="1" applyBorder="1" applyAlignment="1" applyProtection="1">
      <alignment horizontal="left" vertical="center" wrapText="1"/>
    </xf>
    <xf numFmtId="0" fontId="20" fillId="0" borderId="2" xfId="0" applyNumberFormat="1" applyFont="1" applyFill="1" applyBorder="1" applyAlignment="1" applyProtection="1">
      <alignment horizontal="left" vertical="center" wrapText="1"/>
    </xf>
    <xf numFmtId="0" fontId="20" fillId="0" borderId="10" xfId="0" applyNumberFormat="1" applyFont="1" applyFill="1" applyBorder="1" applyAlignment="1" applyProtection="1">
      <alignment horizontal="left" vertical="center" wrapText="1"/>
    </xf>
    <xf numFmtId="164" fontId="24" fillId="0" borderId="16" xfId="4" applyNumberFormat="1" applyFont="1" applyFill="1" applyBorder="1" applyAlignment="1" applyProtection="1">
      <alignment horizontal="center" vertical="center" wrapText="1"/>
    </xf>
    <xf numFmtId="164" fontId="24" fillId="0" borderId="1" xfId="4" applyNumberFormat="1" applyFont="1" applyFill="1" applyBorder="1" applyAlignment="1" applyProtection="1">
      <alignment horizontal="center" vertical="center" wrapText="1"/>
    </xf>
    <xf numFmtId="0" fontId="25" fillId="3" borderId="2" xfId="0" applyNumberFormat="1" applyFont="1" applyFill="1" applyBorder="1" applyAlignment="1" applyProtection="1">
      <alignment horizontal="center" vertical="center"/>
    </xf>
    <xf numFmtId="0" fontId="25" fillId="3" borderId="10" xfId="0" applyNumberFormat="1" applyFont="1" applyFill="1" applyBorder="1" applyAlignment="1" applyProtection="1">
      <alignment horizontal="center" vertical="center"/>
    </xf>
    <xf numFmtId="0" fontId="25" fillId="3" borderId="14"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6"/>
  <sheetViews>
    <sheetView tabSelected="1" view="pageBreakPreview" topLeftCell="U1" zoomScale="70" zoomScaleNormal="86" zoomScaleSheetLayoutView="70" workbookViewId="0">
      <selection activeCell="AJ8" sqref="AJ8"/>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24" width="7.33203125" customWidth="1"/>
    <col min="25" max="25" width="18.88671875" customWidth="1"/>
    <col min="26" max="26" width="16.109375" customWidth="1"/>
    <col min="27" max="27" width="15.6640625" customWidth="1"/>
    <col min="28" max="29" width="15.88671875" customWidth="1"/>
    <col min="30" max="31" width="15.5546875" customWidth="1"/>
    <col min="32" max="32" width="16.109375" customWidth="1"/>
    <col min="33" max="33" width="14" customWidth="1"/>
    <col min="34" max="35" width="15.5546875" customWidth="1"/>
    <col min="36" max="36" width="17.33203125" customWidth="1"/>
    <col min="37" max="37" width="16" customWidth="1"/>
    <col min="38" max="38" width="17.44140625" customWidth="1"/>
    <col min="39" max="39" width="12.5546875" customWidth="1"/>
  </cols>
  <sheetData>
    <row r="1" spans="1:39" ht="18.75" customHeight="1" x14ac:dyDescent="0.25">
      <c r="AL1" s="29" t="s">
        <v>15</v>
      </c>
    </row>
    <row r="2" spans="1:39"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D2" s="5"/>
      <c r="AM2" s="5"/>
    </row>
    <row r="3" spans="1:39" ht="25.5" customHeight="1" x14ac:dyDescent="0.25">
      <c r="A3" s="6" t="s">
        <v>13</v>
      </c>
      <c r="B3" s="6"/>
      <c r="C3" s="5"/>
      <c r="D3" s="5"/>
      <c r="E3" s="58"/>
      <c r="F3" s="58"/>
      <c r="G3" s="58"/>
      <c r="H3" s="58"/>
      <c r="I3" s="58"/>
      <c r="J3" s="58"/>
      <c r="K3" s="58"/>
      <c r="L3" s="58"/>
      <c r="M3" s="5"/>
      <c r="N3" s="5"/>
      <c r="O3" s="5"/>
      <c r="P3" s="5"/>
      <c r="Q3" s="5"/>
      <c r="R3" s="5"/>
      <c r="S3" s="5"/>
      <c r="T3" s="5"/>
      <c r="U3" s="5"/>
      <c r="V3" s="5"/>
      <c r="W3" s="5"/>
      <c r="X3" s="5"/>
      <c r="Y3" s="5"/>
      <c r="Z3" s="5"/>
      <c r="AA3" s="5"/>
      <c r="AB3" s="5"/>
      <c r="AC3" s="5"/>
      <c r="AD3" s="5"/>
      <c r="AM3" s="5"/>
    </row>
    <row r="4" spans="1:39" ht="30.75" customHeight="1" x14ac:dyDescent="0.25">
      <c r="A4" s="6" t="s">
        <v>12</v>
      </c>
      <c r="B4" s="6"/>
      <c r="C4" s="7"/>
      <c r="D4" s="7"/>
      <c r="E4" s="59"/>
      <c r="F4" s="59"/>
      <c r="G4" s="59"/>
      <c r="H4" s="59"/>
      <c r="I4" s="59"/>
      <c r="J4" s="59"/>
      <c r="K4" s="59"/>
      <c r="L4" s="59"/>
      <c r="M4" s="7"/>
      <c r="N4" s="7"/>
      <c r="O4" s="7"/>
      <c r="P4" s="7"/>
      <c r="Q4" s="7"/>
      <c r="R4" s="7"/>
      <c r="S4" s="7"/>
      <c r="T4" s="7"/>
      <c r="U4" s="7"/>
      <c r="V4" s="7"/>
      <c r="W4" s="7"/>
      <c r="X4" s="8"/>
      <c r="Y4" s="8"/>
      <c r="Z4" s="8"/>
      <c r="AA4" s="8"/>
      <c r="AB4" s="8"/>
      <c r="AC4" s="8"/>
      <c r="AD4" s="8"/>
      <c r="AM4" s="8"/>
    </row>
    <row r="5" spans="1:39" ht="30.75" customHeight="1" x14ac:dyDescent="0.25">
      <c r="A5" s="6" t="s">
        <v>20</v>
      </c>
      <c r="B5" s="6"/>
      <c r="C5" s="7"/>
      <c r="D5" s="7"/>
      <c r="E5" s="59"/>
      <c r="F5" s="59"/>
      <c r="G5" s="59"/>
      <c r="H5" s="59"/>
      <c r="I5" s="59"/>
      <c r="J5" s="59"/>
      <c r="K5" s="59"/>
      <c r="L5" s="59"/>
      <c r="M5" s="7"/>
      <c r="N5" s="7"/>
      <c r="O5" s="7"/>
      <c r="P5" s="7"/>
      <c r="Q5" s="7"/>
      <c r="R5" s="7"/>
      <c r="S5" s="7"/>
      <c r="T5" s="7"/>
      <c r="U5" s="7"/>
      <c r="V5" s="7"/>
      <c r="W5" s="7"/>
      <c r="X5" s="8"/>
      <c r="Y5" s="8"/>
      <c r="Z5" s="8"/>
      <c r="AA5" s="8"/>
      <c r="AB5" s="8"/>
      <c r="AC5" s="8"/>
      <c r="AD5" s="8"/>
      <c r="AM5" s="8"/>
    </row>
    <row r="6" spans="1:39" ht="23.25" customHeight="1" thickBot="1" x14ac:dyDescent="0.3">
      <c r="A6" s="9" t="s">
        <v>7</v>
      </c>
      <c r="B6" s="9"/>
    </row>
    <row r="7" spans="1:39" ht="25.2" customHeight="1" x14ac:dyDescent="0.25">
      <c r="M7" s="72" t="s">
        <v>71</v>
      </c>
      <c r="N7" s="73"/>
      <c r="O7" s="73"/>
      <c r="P7" s="73"/>
      <c r="Q7" s="73"/>
      <c r="R7" s="73"/>
      <c r="S7" s="73"/>
      <c r="T7" s="73"/>
      <c r="U7" s="73"/>
      <c r="V7" s="73"/>
      <c r="W7" s="73"/>
      <c r="X7" s="74"/>
      <c r="Z7" s="1"/>
      <c r="AA7" s="1"/>
      <c r="AB7" s="63" t="s">
        <v>8</v>
      </c>
      <c r="AC7" s="64"/>
      <c r="AD7" s="64"/>
      <c r="AE7" s="64"/>
      <c r="AF7" s="64"/>
      <c r="AG7" s="64"/>
      <c r="AH7" s="64"/>
      <c r="AI7" s="64"/>
      <c r="AJ7" s="64"/>
      <c r="AK7" s="64"/>
      <c r="AL7" s="64"/>
      <c r="AM7" s="65"/>
    </row>
    <row r="8" spans="1:39" ht="96.75" customHeight="1" x14ac:dyDescent="0.25">
      <c r="A8" s="3" t="s">
        <v>0</v>
      </c>
      <c r="B8" s="31" t="s">
        <v>33</v>
      </c>
      <c r="C8" s="3" t="s">
        <v>29</v>
      </c>
      <c r="D8" s="3" t="s">
        <v>28</v>
      </c>
      <c r="E8" s="3" t="s">
        <v>9</v>
      </c>
      <c r="F8" s="3" t="s">
        <v>3</v>
      </c>
      <c r="G8" s="3" t="s">
        <v>72</v>
      </c>
      <c r="H8" s="3" t="s">
        <v>10</v>
      </c>
      <c r="I8" s="3" t="s">
        <v>5</v>
      </c>
      <c r="J8" s="3" t="s">
        <v>11</v>
      </c>
      <c r="K8" s="3" t="s">
        <v>6</v>
      </c>
      <c r="L8" s="3" t="s">
        <v>4</v>
      </c>
      <c r="M8" s="39" t="s">
        <v>59</v>
      </c>
      <c r="N8" s="39" t="s">
        <v>60</v>
      </c>
      <c r="O8" s="39" t="s">
        <v>61</v>
      </c>
      <c r="P8" s="39" t="s">
        <v>62</v>
      </c>
      <c r="Q8" s="39" t="s">
        <v>63</v>
      </c>
      <c r="R8" s="39" t="s">
        <v>64</v>
      </c>
      <c r="S8" s="39" t="s">
        <v>65</v>
      </c>
      <c r="T8" s="39" t="s">
        <v>66</v>
      </c>
      <c r="U8" s="39" t="s">
        <v>67</v>
      </c>
      <c r="V8" s="39" t="s">
        <v>68</v>
      </c>
      <c r="W8" s="39" t="s">
        <v>69</v>
      </c>
      <c r="X8" s="39" t="s">
        <v>70</v>
      </c>
      <c r="Y8" s="31" t="s">
        <v>44</v>
      </c>
      <c r="Z8" s="55" t="s">
        <v>24</v>
      </c>
      <c r="AA8" s="39" t="s">
        <v>25</v>
      </c>
      <c r="AB8" s="40" t="s">
        <v>73</v>
      </c>
      <c r="AC8" s="4" t="s">
        <v>74</v>
      </c>
      <c r="AD8" s="4" t="s">
        <v>75</v>
      </c>
      <c r="AE8" s="4" t="s">
        <v>1</v>
      </c>
      <c r="AF8" s="4" t="s">
        <v>2</v>
      </c>
      <c r="AG8" s="44" t="s">
        <v>37</v>
      </c>
      <c r="AH8" s="4" t="s">
        <v>14</v>
      </c>
      <c r="AI8" s="4" t="s">
        <v>77</v>
      </c>
      <c r="AJ8" s="4" t="s">
        <v>31</v>
      </c>
      <c r="AK8" s="4" t="s">
        <v>76</v>
      </c>
      <c r="AL8" s="4" t="s">
        <v>32</v>
      </c>
      <c r="AM8" s="41" t="s">
        <v>14</v>
      </c>
    </row>
    <row r="9" spans="1:39" ht="45.75" customHeight="1" x14ac:dyDescent="0.25">
      <c r="A9" s="33">
        <v>1</v>
      </c>
      <c r="B9" s="34">
        <v>1</v>
      </c>
      <c r="C9" s="45" t="s">
        <v>40</v>
      </c>
      <c r="D9" s="45" t="s">
        <v>40</v>
      </c>
      <c r="E9" s="36" t="s">
        <v>46</v>
      </c>
      <c r="F9" s="36" t="s">
        <v>47</v>
      </c>
      <c r="G9" s="36" t="s">
        <v>42</v>
      </c>
      <c r="H9" s="36" t="s">
        <v>41</v>
      </c>
      <c r="I9" s="36" t="s">
        <v>30</v>
      </c>
      <c r="J9" s="37" t="s">
        <v>30</v>
      </c>
      <c r="K9" s="35" t="s">
        <v>35</v>
      </c>
      <c r="L9" s="70">
        <v>5.7000000000000002E-2</v>
      </c>
      <c r="M9" s="71"/>
      <c r="N9" s="71"/>
      <c r="O9" s="71">
        <v>5.7000000000000002E-2</v>
      </c>
      <c r="P9" s="71"/>
      <c r="Q9" s="71"/>
      <c r="R9" s="71"/>
      <c r="S9" s="71"/>
      <c r="T9" s="71"/>
      <c r="U9" s="71"/>
      <c r="V9" s="71"/>
      <c r="W9" s="71"/>
      <c r="X9" s="46"/>
      <c r="Y9" s="46" t="s">
        <v>45</v>
      </c>
      <c r="Z9" s="56">
        <v>90528.89</v>
      </c>
      <c r="AA9" s="30">
        <f>Z9*L9</f>
        <v>5160.1467300000004</v>
      </c>
      <c r="AB9" s="42"/>
      <c r="AC9" s="2"/>
      <c r="AD9" s="2"/>
      <c r="AE9" s="2"/>
      <c r="AF9" s="2"/>
      <c r="AG9" s="2"/>
      <c r="AH9" s="28"/>
      <c r="AI9" s="28"/>
      <c r="AJ9" s="38">
        <f t="shared" ref="AJ9" si="0">AH9*L9</f>
        <v>0</v>
      </c>
      <c r="AK9" s="38"/>
      <c r="AL9" s="38">
        <f t="shared" ref="AL9" si="1">AK9*L9</f>
        <v>0</v>
      </c>
      <c r="AM9" s="43"/>
    </row>
    <row r="10" spans="1:39" ht="45.75" customHeight="1" x14ac:dyDescent="0.25">
      <c r="A10" s="33">
        <v>2</v>
      </c>
      <c r="B10" s="34">
        <v>1</v>
      </c>
      <c r="C10" s="45" t="s">
        <v>40</v>
      </c>
      <c r="D10" s="45" t="s">
        <v>40</v>
      </c>
      <c r="E10" s="36" t="s">
        <v>48</v>
      </c>
      <c r="F10" s="36" t="s">
        <v>49</v>
      </c>
      <c r="G10" s="36" t="s">
        <v>43</v>
      </c>
      <c r="H10" s="36" t="s">
        <v>41</v>
      </c>
      <c r="I10" s="36" t="s">
        <v>30</v>
      </c>
      <c r="J10" s="37" t="s">
        <v>30</v>
      </c>
      <c r="K10" s="35" t="s">
        <v>35</v>
      </c>
      <c r="L10" s="70">
        <v>0.20799999999999999</v>
      </c>
      <c r="M10" s="71"/>
      <c r="N10" s="71"/>
      <c r="O10" s="71">
        <v>0.20799999999999999</v>
      </c>
      <c r="P10" s="71"/>
      <c r="Q10" s="71"/>
      <c r="R10" s="71"/>
      <c r="S10" s="71"/>
      <c r="T10" s="71"/>
      <c r="U10" s="71"/>
      <c r="V10" s="71"/>
      <c r="W10" s="71"/>
      <c r="X10" s="46"/>
      <c r="Y10" s="46" t="s">
        <v>45</v>
      </c>
      <c r="Z10" s="56">
        <v>76805.56</v>
      </c>
      <c r="AA10" s="30">
        <f>Z10*L10</f>
        <v>15975.556479999999</v>
      </c>
      <c r="AB10" s="42"/>
      <c r="AC10" s="2"/>
      <c r="AD10" s="2"/>
      <c r="AE10" s="2"/>
      <c r="AF10" s="2"/>
      <c r="AG10" s="2"/>
      <c r="AH10" s="28"/>
      <c r="AI10" s="28"/>
      <c r="AJ10" s="38">
        <f>AH10*L10</f>
        <v>0</v>
      </c>
      <c r="AK10" s="38"/>
      <c r="AL10" s="38">
        <f>AK10*L10</f>
        <v>0</v>
      </c>
      <c r="AM10" s="43"/>
    </row>
    <row r="11" spans="1:39" ht="45.75" customHeight="1" x14ac:dyDescent="0.25">
      <c r="A11" s="33">
        <v>3</v>
      </c>
      <c r="B11" s="34">
        <v>1</v>
      </c>
      <c r="C11" s="45" t="s">
        <v>40</v>
      </c>
      <c r="D11" s="45" t="s">
        <v>40</v>
      </c>
      <c r="E11" s="36" t="s">
        <v>50</v>
      </c>
      <c r="F11" s="36" t="s">
        <v>51</v>
      </c>
      <c r="G11" s="36" t="s">
        <v>43</v>
      </c>
      <c r="H11" s="36" t="s">
        <v>41</v>
      </c>
      <c r="I11" s="36" t="s">
        <v>30</v>
      </c>
      <c r="J11" s="37" t="s">
        <v>30</v>
      </c>
      <c r="K11" s="35" t="s">
        <v>35</v>
      </c>
      <c r="L11" s="70">
        <v>0.22600000000000001</v>
      </c>
      <c r="M11" s="71"/>
      <c r="N11" s="71"/>
      <c r="O11" s="71">
        <v>0.22600000000000001</v>
      </c>
      <c r="P11" s="71"/>
      <c r="Q11" s="71"/>
      <c r="R11" s="71"/>
      <c r="S11" s="71"/>
      <c r="T11" s="71"/>
      <c r="U11" s="71"/>
      <c r="V11" s="71"/>
      <c r="W11" s="71"/>
      <c r="X11" s="46"/>
      <c r="Y11" s="46" t="s">
        <v>45</v>
      </c>
      <c r="Z11" s="56">
        <v>71973.34</v>
      </c>
      <c r="AA11" s="30">
        <f>Z11*L11</f>
        <v>16265.974839999999</v>
      </c>
      <c r="AB11" s="42"/>
      <c r="AC11" s="2"/>
      <c r="AD11" s="2"/>
      <c r="AE11" s="2"/>
      <c r="AF11" s="2"/>
      <c r="AG11" s="2"/>
      <c r="AH11" s="28"/>
      <c r="AI11" s="28"/>
      <c r="AJ11" s="38">
        <f>AH11*L11</f>
        <v>0</v>
      </c>
      <c r="AK11" s="38"/>
      <c r="AL11" s="38">
        <f>AK11*L11</f>
        <v>0</v>
      </c>
      <c r="AM11" s="43"/>
    </row>
    <row r="12" spans="1:39" ht="45.75" customHeight="1" x14ac:dyDescent="0.25">
      <c r="A12" s="33">
        <v>4</v>
      </c>
      <c r="B12" s="34">
        <v>1</v>
      </c>
      <c r="C12" s="45" t="s">
        <v>40</v>
      </c>
      <c r="D12" s="45" t="s">
        <v>40</v>
      </c>
      <c r="E12" s="36" t="s">
        <v>52</v>
      </c>
      <c r="F12" s="36" t="s">
        <v>53</v>
      </c>
      <c r="G12" s="36" t="s">
        <v>43</v>
      </c>
      <c r="H12" s="36" t="s">
        <v>41</v>
      </c>
      <c r="I12" s="36" t="s">
        <v>30</v>
      </c>
      <c r="J12" s="37" t="s">
        <v>30</v>
      </c>
      <c r="K12" s="35" t="s">
        <v>35</v>
      </c>
      <c r="L12" s="70">
        <v>2.88</v>
      </c>
      <c r="M12" s="71"/>
      <c r="N12" s="71"/>
      <c r="O12" s="71">
        <v>2.88</v>
      </c>
      <c r="P12" s="71"/>
      <c r="Q12" s="71"/>
      <c r="R12" s="71"/>
      <c r="S12" s="71"/>
      <c r="T12" s="71"/>
      <c r="U12" s="71"/>
      <c r="V12" s="71"/>
      <c r="W12" s="71"/>
      <c r="X12" s="46"/>
      <c r="Y12" s="46" t="s">
        <v>45</v>
      </c>
      <c r="Z12" s="56">
        <v>111195.56</v>
      </c>
      <c r="AA12" s="30">
        <f>Z12*L12</f>
        <v>320243.21279999998</v>
      </c>
      <c r="AB12" s="42"/>
      <c r="AC12" s="2"/>
      <c r="AD12" s="2"/>
      <c r="AE12" s="2"/>
      <c r="AF12" s="2"/>
      <c r="AG12" s="2"/>
      <c r="AH12" s="28"/>
      <c r="AI12" s="28"/>
      <c r="AJ12" s="38">
        <f>AH12*L12</f>
        <v>0</v>
      </c>
      <c r="AK12" s="38"/>
      <c r="AL12" s="38">
        <f>AK12*L12</f>
        <v>0</v>
      </c>
      <c r="AM12" s="43"/>
    </row>
    <row r="13" spans="1:39" ht="45.75" customHeight="1" x14ac:dyDescent="0.25">
      <c r="A13" s="33">
        <v>5</v>
      </c>
      <c r="B13" s="34">
        <v>1</v>
      </c>
      <c r="C13" s="45" t="s">
        <v>40</v>
      </c>
      <c r="D13" s="45" t="s">
        <v>40</v>
      </c>
      <c r="E13" s="36" t="s">
        <v>54</v>
      </c>
      <c r="F13" s="36" t="s">
        <v>55</v>
      </c>
      <c r="G13" s="36" t="s">
        <v>56</v>
      </c>
      <c r="H13" s="36" t="s">
        <v>41</v>
      </c>
      <c r="I13" s="36" t="s">
        <v>30</v>
      </c>
      <c r="J13" s="37" t="s">
        <v>30</v>
      </c>
      <c r="K13" s="35" t="s">
        <v>35</v>
      </c>
      <c r="L13" s="70">
        <v>0.185</v>
      </c>
      <c r="M13" s="71"/>
      <c r="N13" s="71"/>
      <c r="O13" s="71">
        <v>0.185</v>
      </c>
      <c r="P13" s="71"/>
      <c r="Q13" s="71"/>
      <c r="R13" s="71"/>
      <c r="S13" s="71"/>
      <c r="T13" s="71"/>
      <c r="U13" s="71"/>
      <c r="V13" s="71"/>
      <c r="W13" s="71"/>
      <c r="X13" s="46"/>
      <c r="Y13" s="46" t="s">
        <v>45</v>
      </c>
      <c r="Z13" s="56">
        <v>72748.89</v>
      </c>
      <c r="AA13" s="30">
        <f>Z13*L13</f>
        <v>13458.54465</v>
      </c>
      <c r="AB13" s="42"/>
      <c r="AC13" s="2"/>
      <c r="AD13" s="2"/>
      <c r="AE13" s="2"/>
      <c r="AF13" s="2"/>
      <c r="AG13" s="2"/>
      <c r="AH13" s="28"/>
      <c r="AI13" s="28"/>
      <c r="AJ13" s="38">
        <f>AH13*L13</f>
        <v>0</v>
      </c>
      <c r="AK13" s="38"/>
      <c r="AL13" s="38">
        <f>AK13*L13</f>
        <v>0</v>
      </c>
      <c r="AM13" s="43"/>
    </row>
    <row r="14" spans="1:39" ht="45.75" customHeight="1" thickBot="1" x14ac:dyDescent="0.3">
      <c r="A14" s="33">
        <v>6</v>
      </c>
      <c r="B14" s="34">
        <v>1</v>
      </c>
      <c r="C14" s="45" t="s">
        <v>40</v>
      </c>
      <c r="D14" s="45" t="s">
        <v>40</v>
      </c>
      <c r="E14" s="36" t="s">
        <v>57</v>
      </c>
      <c r="F14" s="36" t="s">
        <v>58</v>
      </c>
      <c r="G14" s="36" t="s">
        <v>56</v>
      </c>
      <c r="H14" s="36" t="s">
        <v>41</v>
      </c>
      <c r="I14" s="36" t="s">
        <v>30</v>
      </c>
      <c r="J14" s="37" t="s">
        <v>30</v>
      </c>
      <c r="K14" s="35" t="s">
        <v>35</v>
      </c>
      <c r="L14" s="70">
        <v>2.6739999999999999</v>
      </c>
      <c r="M14" s="71"/>
      <c r="N14" s="71"/>
      <c r="O14" s="71">
        <v>2.6739999999999999</v>
      </c>
      <c r="P14" s="71"/>
      <c r="Q14" s="71"/>
      <c r="R14" s="71"/>
      <c r="S14" s="71"/>
      <c r="T14" s="71"/>
      <c r="U14" s="71"/>
      <c r="V14" s="71"/>
      <c r="W14" s="71"/>
      <c r="X14" s="46"/>
      <c r="Y14" s="46" t="s">
        <v>45</v>
      </c>
      <c r="Z14" s="56">
        <v>80582.23</v>
      </c>
      <c r="AA14" s="30">
        <f>Z14*L14</f>
        <v>215476.88301999998</v>
      </c>
      <c r="AB14" s="42"/>
      <c r="AC14" s="2"/>
      <c r="AD14" s="2"/>
      <c r="AE14" s="2"/>
      <c r="AF14" s="2"/>
      <c r="AG14" s="2"/>
      <c r="AH14" s="28"/>
      <c r="AI14" s="28"/>
      <c r="AJ14" s="38">
        <f>AH14*L14</f>
        <v>0</v>
      </c>
      <c r="AK14" s="38"/>
      <c r="AL14" s="38">
        <f>AK14*L14</f>
        <v>0</v>
      </c>
      <c r="AM14" s="43"/>
    </row>
    <row r="15" spans="1:39" ht="20.25" customHeight="1" thickBot="1" x14ac:dyDescent="0.3">
      <c r="A15" s="66" t="s">
        <v>34</v>
      </c>
      <c r="B15" s="66"/>
      <c r="C15" s="66"/>
      <c r="D15" s="66"/>
      <c r="E15" s="66"/>
      <c r="F15" s="66"/>
      <c r="G15" s="66"/>
      <c r="H15" s="66"/>
      <c r="I15" s="66"/>
      <c r="J15" s="66"/>
      <c r="K15" s="66"/>
      <c r="L15" s="47">
        <f>SUM(L9:L14)</f>
        <v>6.23</v>
      </c>
      <c r="M15" s="47"/>
      <c r="N15" s="47"/>
      <c r="O15" s="47"/>
      <c r="P15" s="47"/>
      <c r="Q15" s="47"/>
      <c r="R15" s="47"/>
      <c r="S15" s="47"/>
      <c r="T15" s="47"/>
      <c r="U15" s="47"/>
      <c r="V15" s="47"/>
      <c r="W15" s="47"/>
      <c r="X15" s="32"/>
      <c r="Y15" s="54"/>
      <c r="Z15" s="27"/>
      <c r="AA15" s="26">
        <f>SUM(AA9:AA14)</f>
        <v>586580.31851999997</v>
      </c>
      <c r="AB15" s="48"/>
      <c r="AC15" s="49"/>
      <c r="AD15" s="49"/>
      <c r="AE15" s="49"/>
      <c r="AF15" s="49"/>
      <c r="AG15" s="49"/>
      <c r="AH15" s="50"/>
      <c r="AI15" s="50"/>
      <c r="AJ15" s="51">
        <f>SUM(AJ9:AJ14)</f>
        <v>0</v>
      </c>
      <c r="AK15" s="52"/>
      <c r="AL15" s="51">
        <f>SUM(AL9:AL14)</f>
        <v>0</v>
      </c>
      <c r="AM15" s="53"/>
    </row>
    <row r="16" spans="1:39" ht="18" customHeight="1" x14ac:dyDescent="0.25"/>
    <row r="17" spans="1:39" ht="45" customHeight="1" x14ac:dyDescent="0.25">
      <c r="A17" s="60" t="s">
        <v>21</v>
      </c>
      <c r="B17" s="60"/>
      <c r="C17" s="60"/>
      <c r="D17" s="60"/>
      <c r="E17" s="62" t="s">
        <v>22</v>
      </c>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24"/>
    </row>
    <row r="18" spans="1:39" ht="149.25" customHeight="1" x14ac:dyDescent="0.25">
      <c r="A18" s="60" t="s">
        <v>23</v>
      </c>
      <c r="B18" s="60"/>
      <c r="C18" s="60"/>
      <c r="D18" s="60"/>
      <c r="E18" s="61" t="s">
        <v>36</v>
      </c>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25"/>
    </row>
    <row r="19" spans="1:39" ht="34.5" customHeight="1" x14ac:dyDescent="0.25">
      <c r="A19" s="67" t="s">
        <v>38</v>
      </c>
      <c r="B19" s="67"/>
      <c r="C19" s="67"/>
      <c r="D19" s="67"/>
      <c r="E19" s="68" t="s">
        <v>39</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row>
    <row r="20" spans="1:39" ht="13.8" x14ac:dyDescent="0.25">
      <c r="C20" s="11"/>
      <c r="D20" s="12"/>
      <c r="E20" s="12"/>
      <c r="F20" s="11"/>
      <c r="G20" s="11"/>
      <c r="H20" s="11"/>
      <c r="I20" s="11"/>
      <c r="J20"/>
      <c r="K20"/>
    </row>
    <row r="21" spans="1:39" ht="8.25" customHeight="1" x14ac:dyDescent="0.25">
      <c r="C21" s="11"/>
      <c r="D21" s="13"/>
      <c r="E21" s="14"/>
      <c r="F21" s="15"/>
      <c r="G21" s="16"/>
      <c r="H21" s="16"/>
      <c r="I21" s="16"/>
      <c r="J21"/>
      <c r="K21"/>
    </row>
    <row r="22" spans="1:39" ht="12.75" customHeight="1" x14ac:dyDescent="0.25">
      <c r="C22" s="11"/>
      <c r="D22" s="57"/>
      <c r="E22" s="57"/>
      <c r="F22" s="57"/>
      <c r="G22" s="17" t="s">
        <v>16</v>
      </c>
      <c r="H22" s="18"/>
      <c r="I22" s="12"/>
      <c r="J22"/>
      <c r="K22"/>
    </row>
    <row r="23" spans="1:39" ht="7.5" customHeight="1" x14ac:dyDescent="0.25">
      <c r="C23" s="11"/>
      <c r="D23" s="19"/>
      <c r="E23" s="11"/>
      <c r="F23" s="12"/>
      <c r="G23" s="12"/>
      <c r="H23" s="17"/>
      <c r="I23" s="20"/>
      <c r="J23"/>
      <c r="K23"/>
    </row>
    <row r="24" spans="1:39" ht="13.5" customHeight="1" x14ac:dyDescent="0.25">
      <c r="C24" s="11"/>
      <c r="D24" s="57"/>
      <c r="E24" s="57"/>
      <c r="F24" s="57"/>
      <c r="G24" s="17" t="s">
        <v>17</v>
      </c>
      <c r="H24" s="17"/>
      <c r="I24" s="20"/>
      <c r="J24"/>
      <c r="K24"/>
    </row>
    <row r="25" spans="1:39" ht="13.8" x14ac:dyDescent="0.25">
      <c r="C25" s="11"/>
      <c r="D25" s="13"/>
      <c r="E25" s="11"/>
      <c r="F25" s="12"/>
      <c r="G25" s="16"/>
      <c r="H25" s="16"/>
      <c r="I25" s="16"/>
      <c r="J25"/>
      <c r="K25"/>
    </row>
    <row r="26" spans="1:39" ht="13.5" customHeight="1" x14ac:dyDescent="0.25">
      <c r="C26" s="11"/>
      <c r="D26" s="57"/>
      <c r="E26" s="57"/>
      <c r="F26" s="57"/>
      <c r="G26" s="21" t="s">
        <v>18</v>
      </c>
      <c r="H26" s="16"/>
      <c r="I26" s="16"/>
      <c r="J26"/>
      <c r="K26"/>
    </row>
    <row r="27" spans="1:39" ht="13.8" x14ac:dyDescent="0.25">
      <c r="C27" s="11"/>
      <c r="D27" s="13"/>
      <c r="E27" s="22"/>
      <c r="F27" s="15"/>
      <c r="G27" s="16"/>
      <c r="H27" s="16"/>
      <c r="I27" s="16"/>
      <c r="J27"/>
      <c r="K27"/>
    </row>
    <row r="28" spans="1:39" ht="13.8" x14ac:dyDescent="0.25">
      <c r="C28" s="11"/>
      <c r="D28" s="13"/>
      <c r="E28" s="22"/>
      <c r="F28" s="15"/>
      <c r="G28" s="16"/>
      <c r="H28" s="16"/>
      <c r="I28" s="16"/>
      <c r="J28"/>
      <c r="K28"/>
    </row>
    <row r="29" spans="1:39" ht="13.8" x14ac:dyDescent="0.25">
      <c r="C29" s="11" t="s">
        <v>19</v>
      </c>
      <c r="D29" s="13"/>
      <c r="E29" s="23"/>
      <c r="F29" s="16"/>
      <c r="G29" s="16"/>
      <c r="H29" s="16"/>
      <c r="I29" s="16"/>
      <c r="J29"/>
      <c r="K29"/>
    </row>
    <row r="30" spans="1:39" ht="13.8" x14ac:dyDescent="0.25">
      <c r="C30" s="11"/>
      <c r="D30" s="11"/>
      <c r="E30" s="11"/>
      <c r="F30" s="16" t="s">
        <v>27</v>
      </c>
      <c r="G30" s="12"/>
      <c r="H30" s="12"/>
      <c r="I30" s="12"/>
    </row>
    <row r="31" spans="1:39" ht="13.8" x14ac:dyDescent="0.25">
      <c r="C31" s="11"/>
      <c r="D31" s="11"/>
      <c r="E31" s="11"/>
      <c r="F31" s="12"/>
      <c r="G31" s="12"/>
      <c r="H31" s="12"/>
      <c r="I31" s="12"/>
    </row>
    <row r="32" spans="1:39" ht="13.8" x14ac:dyDescent="0.25">
      <c r="C32" s="11"/>
      <c r="D32" s="11"/>
      <c r="E32" s="11"/>
      <c r="F32" s="12"/>
      <c r="G32" s="12"/>
      <c r="H32" s="12"/>
      <c r="I32" s="12"/>
    </row>
    <row r="33" spans="3:9" ht="13.8" x14ac:dyDescent="0.25">
      <c r="C33" s="11"/>
      <c r="D33" s="11"/>
      <c r="E33" s="11"/>
      <c r="F33" s="12"/>
      <c r="G33" s="12"/>
      <c r="H33" s="12"/>
      <c r="I33" s="12"/>
    </row>
    <row r="34" spans="3:9" ht="13.8" x14ac:dyDescent="0.25">
      <c r="C34" s="11"/>
      <c r="D34" s="11"/>
      <c r="E34" s="11"/>
      <c r="F34" s="12"/>
      <c r="G34" s="12"/>
      <c r="H34" s="12"/>
      <c r="I34" s="12"/>
    </row>
    <row r="35" spans="3:9" ht="13.8" x14ac:dyDescent="0.25">
      <c r="C35" s="11"/>
      <c r="D35" s="11"/>
      <c r="E35" s="11"/>
      <c r="F35" s="12"/>
      <c r="G35" s="12"/>
      <c r="H35" s="12"/>
      <c r="I35" s="12"/>
    </row>
    <row r="36" spans="3:9" ht="13.8" x14ac:dyDescent="0.25">
      <c r="C36" s="11"/>
      <c r="D36" s="11"/>
      <c r="E36" s="11"/>
      <c r="F36" s="12"/>
      <c r="G36" s="12"/>
      <c r="H36" s="12"/>
      <c r="I36" s="12"/>
    </row>
  </sheetData>
  <mergeCells count="15">
    <mergeCell ref="D26:F26"/>
    <mergeCell ref="E3:L3"/>
    <mergeCell ref="E4:L4"/>
    <mergeCell ref="E5:L5"/>
    <mergeCell ref="A18:D18"/>
    <mergeCell ref="E18:AL18"/>
    <mergeCell ref="A17:D17"/>
    <mergeCell ref="E17:AL17"/>
    <mergeCell ref="AB7:AM7"/>
    <mergeCell ref="A15:K15"/>
    <mergeCell ref="D22:F22"/>
    <mergeCell ref="D24:F24"/>
    <mergeCell ref="A19:D19"/>
    <mergeCell ref="E19:AL19"/>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2023-02-16T05:20:01Z</dcterms:modified>
</cp:coreProperties>
</file>